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8" sheetId="1" r:id="rId1"/>
    <sheet name="Елецкая 8(2019)" sheetId="2" r:id="rId2"/>
    <sheet name="Елецкая 8(2020)" sheetId="3" r:id="rId3"/>
    <sheet name="Елецкая 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8'!#REF!,'Елецкая 8'!#REF!</definedName>
    <definedName name="Z_6E36EA37_049E_4FAE_B719_2847CD16F858_.wvu.Rows" localSheetId="0" hidden="1">'Елецкая 8'!$42:$45</definedName>
    <definedName name="Z_73C0D023_21BD_4441_8EFA_957546C15799_.wvu.Cols" localSheetId="0" hidden="1">'Елецкая 8'!#REF!,'Елецкая 8'!#REF!</definedName>
    <definedName name="Z_73C0D023_21BD_4441_8EFA_957546C15799_.wvu.Rows" localSheetId="0" hidden="1">'Елецкая 8'!$42:$45</definedName>
    <definedName name="_xlnm.Print_Area" localSheetId="0">'Елецкая 8'!$A$1:$G$60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26" i="4" s="1"/>
  <c r="F51" i="4" s="1"/>
  <c r="F30" i="4"/>
  <c r="F29" i="4"/>
  <c r="F28" i="4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15" i="1"/>
  <c r="G15" i="1"/>
  <c r="E15" i="1"/>
  <c r="F9" i="1"/>
  <c r="G9" i="1"/>
  <c r="E9" i="1"/>
  <c r="F50" i="1" l="1"/>
  <c r="F55" i="1" s="1"/>
  <c r="F58" i="1"/>
  <c r="F25" i="2" s="1"/>
  <c r="F59" i="2" s="1"/>
  <c r="F25" i="3" s="1"/>
  <c r="F59" i="3" s="1"/>
  <c r="E3" i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<sst xmlns="http://schemas.openxmlformats.org/spreadsheetml/2006/main" count="242" uniqueCount="78">
  <si>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</si>
  <si>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</si>
  <si>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</si>
  <si>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</si>
  <si>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</si>
  <si>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</si>
  <si>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</si>
  <si>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</si>
  <si>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</si>
  <si>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</si>
  <si>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</si>
  <si>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</si>
  <si>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</si>
  <si>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</si>
  <si>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</si>
  <si>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</si>
  <si>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</si>
  <si>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</si>
  <si>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</si>
  <si>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</si>
  <si>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</si>
  <si>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</si>
  <si>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</si>
  <si>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</si>
  <si>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</si>
  <si>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</si>
  <si>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</si>
  <si>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</si>
  <si>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</si>
  <si>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</si>
  <si>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</si>
  <si>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</si>
  <si>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</si>
  <si>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</si>
  <si>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</si>
  <si>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</si>
  <si>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</si>
  <si>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</si>
  <si>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8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</si>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</sst>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5">
          <cell r="W215">
            <v>24111.968999655808</v>
          </cell>
          <cell r="X215">
            <v>4828.2941874934077</v>
          </cell>
          <cell r="Y215">
            <v>1417.8053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Y215">
            <v>76974.133748172477</v>
          </cell>
          <cell r="BB215">
            <v>0</v>
          </cell>
          <cell r="BC215">
            <v>0</v>
          </cell>
          <cell r="CN215">
            <v>13125.267318273389</v>
          </cell>
          <cell r="CO215">
            <v>2690.1072671061229</v>
          </cell>
          <cell r="CP215">
            <v>4.12</v>
          </cell>
          <cell r="DB215">
            <v>0</v>
          </cell>
          <cell r="DG215">
            <v>11210.515979612217</v>
          </cell>
          <cell r="DU215">
            <v>101699.70218385389</v>
          </cell>
          <cell r="DV215">
            <v>21692.716595868998</v>
          </cell>
          <cell r="DW215">
            <v>30839.590499999998</v>
          </cell>
          <cell r="EK215">
            <v>0</v>
          </cell>
          <cell r="EQ215">
            <v>88632.387533864152</v>
          </cell>
          <cell r="FB215">
            <v>76947.826848044846</v>
          </cell>
          <cell r="FC215">
            <v>15736.318990133454</v>
          </cell>
          <cell r="FD215">
            <v>1513.3944000000001</v>
          </cell>
          <cell r="FL215">
            <v>0</v>
          </cell>
          <cell r="FS215">
            <v>57055.808023763326</v>
          </cell>
          <cell r="FX215">
            <v>15500.277877959332</v>
          </cell>
          <cell r="FY215">
            <v>3157.4830955658522</v>
          </cell>
          <cell r="FZ215">
            <v>0</v>
          </cell>
          <cell r="GG215">
            <v>10803.2484</v>
          </cell>
          <cell r="GL215">
            <v>10114.739668027138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5">
          <cell r="W215">
            <v>20366.020931745854</v>
          </cell>
          <cell r="X215">
            <v>6259.6168912889016</v>
          </cell>
          <cell r="Y215">
            <v>2205.3639000000003</v>
          </cell>
          <cell r="AK215">
            <v>0</v>
          </cell>
          <cell r="AV215">
            <v>16945.560000000001</v>
          </cell>
          <cell r="AY215">
            <v>95149.600487056305</v>
          </cell>
          <cell r="BM215">
            <v>4902.8</v>
          </cell>
          <cell r="BN215">
            <v>0</v>
          </cell>
          <cell r="CN215">
            <v>15070.525237548871</v>
          </cell>
          <cell r="CO215">
            <v>4671.8628236401482</v>
          </cell>
          <cell r="CP215">
            <v>0</v>
          </cell>
          <cell r="DB215">
            <v>0</v>
          </cell>
          <cell r="DG215">
            <v>23401.736788633993</v>
          </cell>
          <cell r="DU215">
            <v>78069.774931827429</v>
          </cell>
          <cell r="DV215">
            <v>24007.01636079001</v>
          </cell>
          <cell r="DW215">
            <v>22705.7526</v>
          </cell>
          <cell r="EL215">
            <v>0</v>
          </cell>
          <cell r="EQ215">
            <v>68294.381459937838</v>
          </cell>
          <cell r="FB215">
            <v>71277.82287815155</v>
          </cell>
          <cell r="FC215">
            <v>21690.883777817628</v>
          </cell>
          <cell r="FD215">
            <v>1107.6588000000002</v>
          </cell>
          <cell r="FL215">
            <v>0</v>
          </cell>
          <cell r="FS215">
            <v>42521.853941040179</v>
          </cell>
          <cell r="FX215">
            <v>13521.200819179488</v>
          </cell>
          <cell r="FY215">
            <v>4108.7442484124049</v>
          </cell>
          <cell r="FZ215">
            <v>0</v>
          </cell>
          <cell r="GG215">
            <v>1210.2911999999999</v>
          </cell>
          <cell r="GL215">
            <v>7656.3018774743186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5">
          <cell r="W215">
            <v>19904.226490988738</v>
          </cell>
          <cell r="X215">
            <v>5028.0743331135609</v>
          </cell>
          <cell r="Y215">
            <v>26524.096499999996</v>
          </cell>
          <cell r="AA215">
            <v>0</v>
          </cell>
          <cell r="AB215">
            <v>0</v>
          </cell>
          <cell r="AC215">
            <v>0</v>
          </cell>
          <cell r="AD215">
            <v>6787.7</v>
          </cell>
          <cell r="AE215">
            <v>2266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Y215">
            <v>85266.164114290732</v>
          </cell>
          <cell r="BB215">
            <v>0</v>
          </cell>
          <cell r="BC215">
            <v>0</v>
          </cell>
          <cell r="CN215">
            <v>13649.234611086105</v>
          </cell>
          <cell r="CO215">
            <v>4231.262729436693</v>
          </cell>
          <cell r="CP215">
            <v>0</v>
          </cell>
          <cell r="DB215">
            <v>0</v>
          </cell>
          <cell r="DF215">
            <v>12431.542291242235</v>
          </cell>
          <cell r="DU215">
            <v>63230.976672868826</v>
          </cell>
          <cell r="DV215">
            <v>14259.838702141968</v>
          </cell>
          <cell r="DW215">
            <v>9454.1434000000008</v>
          </cell>
          <cell r="EK215">
            <v>0</v>
          </cell>
          <cell r="EP215">
            <v>60632.532623148756</v>
          </cell>
          <cell r="FB215">
            <v>56137.408434356832</v>
          </cell>
          <cell r="FC215">
            <v>15269.197213473097</v>
          </cell>
          <cell r="FD215">
            <v>1468.0350000000001</v>
          </cell>
          <cell r="FL215">
            <v>0</v>
          </cell>
          <cell r="FS215">
            <v>32638.761637586129</v>
          </cell>
          <cell r="FX215">
            <v>9134.8244774764207</v>
          </cell>
          <cell r="FY215">
            <v>2504.7810358509687</v>
          </cell>
          <cell r="FZ215">
            <v>159.12</v>
          </cell>
          <cell r="GG215">
            <v>1210.2911999999999</v>
          </cell>
          <cell r="GL215">
            <v>5080.1954785586158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5">
          <cell r="W215">
            <v>37826.973022388935</v>
          </cell>
          <cell r="X215">
            <v>9010.8471925172671</v>
          </cell>
          <cell r="Y215">
            <v>16980.8066</v>
          </cell>
          <cell r="Z215">
            <v>0</v>
          </cell>
          <cell r="AV215">
            <v>91104.53</v>
          </cell>
          <cell r="AY215">
            <v>154017.85693175698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CN215">
            <v>14758.953754250906</v>
          </cell>
          <cell r="CO215">
            <v>4113.4268434386295</v>
          </cell>
          <cell r="CP215">
            <v>244.11</v>
          </cell>
          <cell r="DB215">
            <v>0</v>
          </cell>
          <cell r="DG215">
            <v>13320.650341422301</v>
          </cell>
          <cell r="DL215">
            <v>22922.404599999998</v>
          </cell>
          <cell r="DP215">
            <v>1603.8362499999998</v>
          </cell>
          <cell r="DT215">
            <v>2076.8831500000001</v>
          </cell>
          <cell r="DU215">
            <v>88310.632777195307</v>
          </cell>
          <cell r="DV215">
            <v>17888.630121472874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P215">
            <v>50105.513398019117</v>
          </cell>
          <cell r="EU215">
            <v>115499.66999999998</v>
          </cell>
          <cell r="EW215">
            <v>2655.4358999999999</v>
          </cell>
          <cell r="EY215">
            <v>0</v>
          </cell>
          <cell r="FA215">
            <v>0</v>
          </cell>
          <cell r="FL215">
            <v>782.85</v>
          </cell>
          <cell r="FS215">
            <v>0</v>
          </cell>
          <cell r="FV215">
            <v>101207.32</v>
          </cell>
          <cell r="FZ215">
            <v>709.28880000000004</v>
          </cell>
          <cell r="GG215">
            <v>2502.7043999999996</v>
          </cell>
          <cell r="GL21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9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51" t="s">
        <v>51</v>
      </c>
      <c r="B1" s="51"/>
      <c r="C1" s="51"/>
      <c r="D1" s="51"/>
      <c r="E1" s="51"/>
      <c r="F1" s="51"/>
      <c r="G1" s="52"/>
    </row>
    <row r="2" spans="1:7" ht="21" customHeight="1" x14ac:dyDescent="0.25">
      <c r="A2" s="53" t="s">
        <v>38</v>
      </c>
      <c r="B2" s="54"/>
      <c r="C2" s="54"/>
      <c r="D2" s="54"/>
      <c r="E2" s="54"/>
      <c r="F2" s="54"/>
      <c r="G2" s="54"/>
    </row>
    <row r="3" spans="1:7" ht="14.25" hidden="1" customHeight="1" x14ac:dyDescent="0.25">
      <c r="A3" s="55" t="s">
        <v>0</v>
      </c>
      <c r="B3" s="56"/>
      <c r="C3" s="56"/>
      <c r="D3" s="56"/>
      <c r="E3" s="2">
        <f>E4+E5</f>
        <v>0</v>
      </c>
      <c r="F3" s="3" t="s">
        <v>1</v>
      </c>
    </row>
    <row r="4" spans="1:7" ht="14.25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4.25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">
        <v>40</v>
      </c>
    </row>
    <row r="9" spans="1:7" ht="15.6" x14ac:dyDescent="0.3">
      <c r="A9" s="45" t="s">
        <v>8</v>
      </c>
      <c r="B9" s="46"/>
      <c r="C9" s="46"/>
      <c r="D9" s="47"/>
      <c r="E9" s="16">
        <f>SUM(E10:E14)</f>
        <v>2145683.2999999998</v>
      </c>
      <c r="F9" s="16">
        <f t="shared" ref="F9:G9" si="0">SUM(F10:F14)</f>
        <v>2041085.97</v>
      </c>
      <c r="G9" s="16">
        <f t="shared" si="0"/>
        <v>836895.4</v>
      </c>
    </row>
    <row r="10" spans="1:7" ht="13.2" customHeight="1" x14ac:dyDescent="0.3">
      <c r="A10" s="48" t="s">
        <v>9</v>
      </c>
      <c r="B10" s="49"/>
      <c r="C10" s="49"/>
      <c r="D10" s="50"/>
      <c r="E10" s="17">
        <v>946602.74</v>
      </c>
      <c r="F10" s="17">
        <v>887262.31</v>
      </c>
      <c r="G10" s="18">
        <v>318504.87</v>
      </c>
    </row>
    <row r="11" spans="1:7" ht="14.4" customHeight="1" x14ac:dyDescent="0.3">
      <c r="A11" s="48" t="s">
        <v>10</v>
      </c>
      <c r="B11" s="49"/>
      <c r="C11" s="49"/>
      <c r="D11" s="50"/>
      <c r="E11" s="17">
        <v>503091.6</v>
      </c>
      <c r="F11" s="17">
        <v>480541.93</v>
      </c>
      <c r="G11" s="18">
        <v>245815.28</v>
      </c>
    </row>
    <row r="12" spans="1:7" ht="13.95" customHeight="1" x14ac:dyDescent="0.3">
      <c r="A12" s="48" t="s">
        <v>11</v>
      </c>
      <c r="B12" s="49"/>
      <c r="C12" s="49"/>
      <c r="D12" s="50"/>
      <c r="E12" s="17">
        <v>122242.41</v>
      </c>
      <c r="F12" s="17">
        <v>112704.43</v>
      </c>
      <c r="G12" s="18">
        <v>56444.51</v>
      </c>
    </row>
    <row r="13" spans="1:7" ht="13.5" customHeight="1" x14ac:dyDescent="0.3">
      <c r="A13" s="48" t="s">
        <v>12</v>
      </c>
      <c r="B13" s="49"/>
      <c r="C13" s="49"/>
      <c r="D13" s="50"/>
      <c r="E13" s="17">
        <v>135606.82</v>
      </c>
      <c r="F13" s="17">
        <v>127741.61</v>
      </c>
      <c r="G13" s="18">
        <v>52408.57</v>
      </c>
    </row>
    <row r="14" spans="1:7" ht="14.4" customHeight="1" x14ac:dyDescent="0.3">
      <c r="A14" s="58" t="s">
        <v>13</v>
      </c>
      <c r="B14" s="58"/>
      <c r="C14" s="58"/>
      <c r="D14" s="58"/>
      <c r="E14" s="17">
        <v>438139.73</v>
      </c>
      <c r="F14" s="17">
        <v>432835.69</v>
      </c>
      <c r="G14" s="18">
        <v>163722.17000000001</v>
      </c>
    </row>
    <row r="15" spans="1:7" ht="15.6" x14ac:dyDescent="0.3">
      <c r="A15" s="66" t="s">
        <v>41</v>
      </c>
      <c r="B15" s="67"/>
      <c r="C15" s="67"/>
      <c r="D15" s="68"/>
      <c r="E15" s="16">
        <f>SUM(E16:E19)</f>
        <v>789438.76</v>
      </c>
      <c r="F15" s="16">
        <f t="shared" ref="F15:G15" si="1">SUM(F16:F19)</f>
        <v>777776.74</v>
      </c>
      <c r="G15" s="16">
        <f t="shared" si="1"/>
        <v>193386.59</v>
      </c>
    </row>
    <row r="16" spans="1:7" ht="33.6" customHeight="1" x14ac:dyDescent="0.3">
      <c r="A16" s="69" t="s">
        <v>43</v>
      </c>
      <c r="B16" s="70"/>
      <c r="C16" s="70"/>
      <c r="D16" s="71"/>
      <c r="E16" s="17">
        <v>738263.14</v>
      </c>
      <c r="F16" s="17">
        <v>728293.45</v>
      </c>
      <c r="G16" s="18">
        <v>185817.66</v>
      </c>
    </row>
    <row r="17" spans="1:9" ht="15.6" x14ac:dyDescent="0.3">
      <c r="A17" s="58" t="s">
        <v>44</v>
      </c>
      <c r="B17" s="58"/>
      <c r="C17" s="58"/>
      <c r="D17" s="58"/>
      <c r="E17" s="17">
        <v>2501.2199999999998</v>
      </c>
      <c r="F17" s="17">
        <v>2395.2800000000002</v>
      </c>
      <c r="G17" s="18">
        <v>388.84</v>
      </c>
    </row>
    <row r="18" spans="1:9" ht="15.6" x14ac:dyDescent="0.3">
      <c r="A18" s="58" t="s">
        <v>45</v>
      </c>
      <c r="B18" s="58"/>
      <c r="C18" s="58"/>
      <c r="D18" s="58"/>
      <c r="E18" s="17"/>
      <c r="F18" s="17"/>
      <c r="G18" s="18"/>
    </row>
    <row r="19" spans="1:9" ht="15.6" x14ac:dyDescent="0.3">
      <c r="A19" s="58" t="s">
        <v>46</v>
      </c>
      <c r="B19" s="58"/>
      <c r="C19" s="58"/>
      <c r="D19" s="58"/>
      <c r="E19" s="17">
        <v>48674.400000000001</v>
      </c>
      <c r="F19" s="17">
        <v>47088.01</v>
      </c>
      <c r="G19" s="18">
        <v>7180.09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58" t="s">
        <v>15</v>
      </c>
      <c r="B21" s="58"/>
      <c r="C21" s="58"/>
      <c r="D21" s="58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9" t="s">
        <v>52</v>
      </c>
      <c r="B24" s="59"/>
      <c r="C24" s="59"/>
      <c r="D24" s="59"/>
      <c r="E24" s="59"/>
      <c r="F24" s="17">
        <v>-416562.44172025041</v>
      </c>
      <c r="G24" s="19"/>
      <c r="I24" s="28"/>
    </row>
    <row r="25" spans="1:9" ht="15.75" customHeight="1" x14ac:dyDescent="0.25">
      <c r="A25" s="60" t="s">
        <v>30</v>
      </c>
      <c r="B25" s="61"/>
      <c r="C25" s="61"/>
      <c r="D25" s="61"/>
      <c r="E25" s="62"/>
      <c r="F25" s="75">
        <f>SUM(F27:F31)</f>
        <v>107332.20223532169</v>
      </c>
      <c r="I25" s="28"/>
    </row>
    <row r="26" spans="1:9" ht="28.5" customHeight="1" x14ac:dyDescent="0.25">
      <c r="A26" s="63"/>
      <c r="B26" s="64"/>
      <c r="C26" s="64"/>
      <c r="D26" s="64"/>
      <c r="E26" s="65"/>
      <c r="F26" s="76"/>
      <c r="I26" s="28"/>
    </row>
    <row r="27" spans="1:9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нар'!W215</f>
        <v>24111.968999655808</v>
      </c>
      <c r="I27" s="28"/>
    </row>
    <row r="28" spans="1:9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нар'!X215</f>
        <v>4828.2941874934077</v>
      </c>
      <c r="I28" s="28"/>
    </row>
    <row r="29" spans="1:9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нар'!Y215</f>
        <v>1417.8053</v>
      </c>
      <c r="I29" s="28"/>
    </row>
    <row r="30" spans="1:9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нар'!AA215+'[1]УК ВР декабрь нар'!AB215+'[1]УК ВР декабрь нар'!AC215+'[1]УК ВР декабрь нар'!AD215+'[1]УК ВР декабрь нар'!AE215+'[1]УК ВР декабрь нар'!AF215+'[1]УК ВР декабрь нар'!AG215+'[1]УК ВР декабрь нар'!AH215+'[1]УК ВР декабрь нар'!AJ215+'[1]УК ВР декабрь нар'!AL215+'[1]УК ВР декабрь нар'!AN215+'[1]УК ВР декабрь нар'!AO215+'[1]УК ВР декабрь нар'!AP215+'[1]УК ВР декабрь нар'!AQ215+'[1]УК ВР декабрь нар'!AR215+'[1]УК ВР декабрь нар'!AT215</f>
        <v>0</v>
      </c>
      <c r="I30" s="28"/>
    </row>
    <row r="31" spans="1:9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нар'!AY215</f>
        <v>76974.133748172477</v>
      </c>
      <c r="I31" s="28"/>
    </row>
    <row r="32" spans="1:9" ht="15.75" customHeight="1" x14ac:dyDescent="0.25">
      <c r="A32" s="60" t="s">
        <v>33</v>
      </c>
      <c r="B32" s="61"/>
      <c r="C32" s="61"/>
      <c r="D32" s="61"/>
      <c r="E32" s="62"/>
      <c r="F32" s="75">
        <f>SUM(F34:F38)+17286</f>
        <v>287180.40737857879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76"/>
      <c r="I33" s="28"/>
    </row>
    <row r="34" spans="1:9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нар'!CN215+'[1]УК ВР декабрь нар'!DU215</f>
        <v>114824.96950212728</v>
      </c>
      <c r="I34" s="28"/>
    </row>
    <row r="35" spans="1:9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нар'!CO215+'[1]УК ВР декабрь нар'!DV215</f>
        <v>24382.823862975121</v>
      </c>
      <c r="I35" s="28"/>
    </row>
    <row r="36" spans="1:9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нар'!CP215+'[1]УК ВР декабрь нар'!DW215</f>
        <v>30843.710499999997</v>
      </c>
      <c r="I36" s="28"/>
    </row>
    <row r="37" spans="1:9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нар'!AI215+'[1]УК ВР декабрь нар'!AJ215+'[1]УК ВР декабрь нар'!AS215+'[1]УК ВР декабрь нар'!BC215+'[1]УК ВР декабрь нар'!DB215+'[1]УК ВР декабрь нар'!EK215+'[1]УК ВР декабрь нар'!AM215</f>
        <v>0</v>
      </c>
      <c r="I37" s="28"/>
    </row>
    <row r="38" spans="1:9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нар'!DG215+'[1]УК ВР декабрь нар'!EQ215</f>
        <v>99842.903513476369</v>
      </c>
      <c r="I38" s="28"/>
    </row>
    <row r="39" spans="1:9" ht="32.4" customHeight="1" x14ac:dyDescent="0.3">
      <c r="A39" s="83" t="s">
        <v>35</v>
      </c>
      <c r="B39" s="84"/>
      <c r="C39" s="84"/>
      <c r="D39" s="84"/>
      <c r="E39" s="85"/>
      <c r="F39" s="26">
        <f>SUM(F40:F48)+80960.68</f>
        <v>271789.77730349393</v>
      </c>
      <c r="I39" s="28"/>
    </row>
    <row r="40" spans="1:9" ht="15.6" hidden="1" customHeight="1" x14ac:dyDescent="0.3">
      <c r="A40" s="86" t="s">
        <v>20</v>
      </c>
      <c r="B40" s="87"/>
      <c r="C40" s="87"/>
      <c r="D40" s="87"/>
      <c r="E40" s="88"/>
      <c r="F40" s="25">
        <f>'[1]УК ВР декабрь нар'!FB215+'[1]УК ВР декабрь нар'!FX215</f>
        <v>92448.104726004181</v>
      </c>
      <c r="I40" s="28"/>
    </row>
    <row r="41" spans="1:9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нар'!FC215+'[1]УК ВР декабрь нар'!FY215</f>
        <v>18893.802085699306</v>
      </c>
      <c r="I41" s="28"/>
    </row>
    <row r="42" spans="1:9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9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9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9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9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нар'!FD215+'[1]УК ВР декабрь нар'!FZ215</f>
        <v>1513.3944000000001</v>
      </c>
      <c r="I46" s="28"/>
    </row>
    <row r="47" spans="1:9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нар'!GG215+'[1]УК ВР декабрь нар'!FL215+'[1]УК ВР декабрь нар'!BB215+'[1]УК ВР декабрь нар'!AK215</f>
        <v>10803.2484</v>
      </c>
      <c r="I47" s="28"/>
    </row>
    <row r="48" spans="1:9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нар'!FS215+'[1]УК ВР декабрь нар'!GL215</f>
        <v>67170.54769179046</v>
      </c>
      <c r="I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1"/>
      <c r="I49" s="28"/>
    </row>
    <row r="50" spans="1:12" ht="15.6" customHeight="1" x14ac:dyDescent="0.3">
      <c r="A50" s="91" t="s">
        <v>47</v>
      </c>
      <c r="B50" s="92"/>
      <c r="C50" s="92"/>
      <c r="D50" s="92"/>
      <c r="E50" s="93"/>
      <c r="F50" s="26">
        <f>F25+F32+F39+F49</f>
        <v>666302.38691739435</v>
      </c>
      <c r="I50" s="28"/>
    </row>
    <row r="51" spans="1:12" ht="15.6" x14ac:dyDescent="0.3">
      <c r="A51" s="32" t="s">
        <v>48</v>
      </c>
      <c r="B51" s="30"/>
      <c r="C51" s="30"/>
      <c r="D51" s="30"/>
      <c r="E51" s="30"/>
      <c r="F51" s="26">
        <f>F52+F53+F54</f>
        <v>146501.59000000003</v>
      </c>
      <c r="I51" s="28"/>
      <c r="K51" s="28"/>
      <c r="L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79489.460000000006</v>
      </c>
      <c r="I52" s="28"/>
    </row>
    <row r="53" spans="1:12" ht="18" customHeight="1" x14ac:dyDescent="0.3">
      <c r="A53" s="72" t="s">
        <v>24</v>
      </c>
      <c r="B53" s="73"/>
      <c r="C53" s="73"/>
      <c r="D53" s="73"/>
      <c r="E53" s="73"/>
      <c r="F53" s="25">
        <v>67012.13</v>
      </c>
      <c r="I53" s="28"/>
    </row>
    <row r="54" spans="1:12" ht="15.6" hidden="1" x14ac:dyDescent="0.3">
      <c r="A54" s="86" t="s">
        <v>25</v>
      </c>
      <c r="B54" s="87"/>
      <c r="C54" s="87"/>
      <c r="D54" s="87"/>
      <c r="E54" s="88"/>
      <c r="F54" s="25">
        <v>0</v>
      </c>
      <c r="H54" s="28"/>
      <c r="I54" s="28"/>
    </row>
    <row r="55" spans="1:12" ht="15.6" x14ac:dyDescent="0.3">
      <c r="A55" s="89" t="s">
        <v>49</v>
      </c>
      <c r="B55" s="89"/>
      <c r="C55" s="89"/>
      <c r="D55" s="89"/>
      <c r="E55" s="89"/>
      <c r="F55" s="26">
        <f>F50+F51</f>
        <v>812803.97691739444</v>
      </c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738263.14</v>
      </c>
      <c r="H56" s="28"/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728293.45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-491103.27863764483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53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'Елецкая 8'!A2:G2</f>
        <v>перед собственниками дома по адресу: ул. Елецкая 8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8'!G6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'Елецкая 8'!G8</f>
        <v>задолженность с нарастающим итогом с - 01.03.2010г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1591976.04</v>
      </c>
      <c r="F9" s="16">
        <f t="shared" ref="F9:G9" si="0">SUM(F10:F15)</f>
        <v>1779376.9800000002</v>
      </c>
      <c r="G9" s="16">
        <f t="shared" si="0"/>
        <v>649494.46</v>
      </c>
    </row>
    <row r="10" spans="1:7" ht="15.6" x14ac:dyDescent="0.3">
      <c r="A10" s="48" t="s">
        <v>9</v>
      </c>
      <c r="B10" s="49"/>
      <c r="C10" s="49"/>
      <c r="D10" s="50"/>
      <c r="E10" s="17">
        <v>591973.74</v>
      </c>
      <c r="F10" s="17">
        <v>758050.5</v>
      </c>
      <c r="G10" s="18">
        <v>152428.10999999999</v>
      </c>
    </row>
    <row r="11" spans="1:7" ht="15.6" x14ac:dyDescent="0.3">
      <c r="A11" s="48" t="s">
        <v>10</v>
      </c>
      <c r="B11" s="49"/>
      <c r="C11" s="49"/>
      <c r="D11" s="50"/>
      <c r="E11" s="17">
        <v>338745.89</v>
      </c>
      <c r="F11" s="17">
        <v>359512.34</v>
      </c>
      <c r="G11" s="18">
        <v>225048.83</v>
      </c>
    </row>
    <row r="12" spans="1:7" ht="15.6" x14ac:dyDescent="0.3">
      <c r="A12" s="48" t="s">
        <v>11</v>
      </c>
      <c r="B12" s="49"/>
      <c r="C12" s="49"/>
      <c r="D12" s="50"/>
      <c r="E12" s="17">
        <v>112129.19</v>
      </c>
      <c r="F12" s="17">
        <v>100682.85</v>
      </c>
      <c r="G12" s="18">
        <v>67890.850000000006</v>
      </c>
    </row>
    <row r="13" spans="1:7" ht="15.6" x14ac:dyDescent="0.3">
      <c r="A13" s="48" t="s">
        <v>12</v>
      </c>
      <c r="B13" s="49"/>
      <c r="C13" s="49"/>
      <c r="D13" s="50"/>
      <c r="E13" s="17">
        <v>123439.39</v>
      </c>
      <c r="F13" s="17">
        <v>110576.54</v>
      </c>
      <c r="G13" s="18">
        <v>65271.42</v>
      </c>
    </row>
    <row r="14" spans="1:7" ht="15.6" x14ac:dyDescent="0.3">
      <c r="A14" s="58" t="s">
        <v>13</v>
      </c>
      <c r="B14" s="58"/>
      <c r="C14" s="58"/>
      <c r="D14" s="58"/>
      <c r="E14" s="17">
        <v>283797.84000000003</v>
      </c>
      <c r="F14" s="17">
        <v>319366.26</v>
      </c>
      <c r="G14" s="18">
        <v>128153.75</v>
      </c>
    </row>
    <row r="15" spans="1:7" ht="15.6" x14ac:dyDescent="0.3">
      <c r="A15" s="48" t="s">
        <v>68</v>
      </c>
      <c r="B15" s="49"/>
      <c r="C15" s="49"/>
      <c r="D15" s="50"/>
      <c r="E15" s="17">
        <v>141889.99</v>
      </c>
      <c r="F15" s="17">
        <v>131188.49</v>
      </c>
      <c r="G15" s="18">
        <v>10701.5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733857.71</v>
      </c>
      <c r="F16" s="16">
        <f>SUM(F17:F20)</f>
        <v>732462.53</v>
      </c>
      <c r="G16" s="16">
        <f>SUM(G17:G20)</f>
        <v>190799.03</v>
      </c>
    </row>
    <row r="17" spans="1:12" ht="15.6" x14ac:dyDescent="0.3">
      <c r="A17" s="94" t="s">
        <v>43</v>
      </c>
      <c r="B17" s="95"/>
      <c r="C17" s="95"/>
      <c r="D17" s="96"/>
      <c r="E17" s="17">
        <v>680565.35</v>
      </c>
      <c r="F17" s="17">
        <v>681076.26</v>
      </c>
      <c r="G17" s="18">
        <v>181324.01</v>
      </c>
    </row>
    <row r="18" spans="1:12" ht="15.6" x14ac:dyDescent="0.3">
      <c r="A18" s="58" t="s">
        <v>55</v>
      </c>
      <c r="B18" s="58"/>
      <c r="C18" s="58"/>
      <c r="D18" s="58"/>
      <c r="E18" s="17">
        <v>2693.76</v>
      </c>
      <c r="F18" s="17">
        <v>2602.91</v>
      </c>
      <c r="G18" s="18">
        <v>479.69</v>
      </c>
    </row>
    <row r="19" spans="1:12" ht="15.6" x14ac:dyDescent="0.3">
      <c r="A19" s="58" t="s">
        <v>56</v>
      </c>
      <c r="B19" s="58"/>
      <c r="C19" s="58"/>
      <c r="D19" s="58"/>
      <c r="E19" s="17"/>
      <c r="F19" s="17"/>
      <c r="G19" s="18"/>
    </row>
    <row r="20" spans="1:12" ht="15.6" x14ac:dyDescent="0.3">
      <c r="A20" s="58" t="s">
        <v>57</v>
      </c>
      <c r="B20" s="58"/>
      <c r="C20" s="58"/>
      <c r="D20" s="58"/>
      <c r="E20" s="17">
        <v>50598.6</v>
      </c>
      <c r="F20" s="17">
        <v>48783.360000000001</v>
      </c>
      <c r="G20" s="18">
        <v>8995.33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9" t="s">
        <v>59</v>
      </c>
      <c r="B25" s="59"/>
      <c r="C25" s="59"/>
      <c r="D25" s="59"/>
      <c r="E25" s="59"/>
      <c r="F25" s="38">
        <f>'Елецкая 8'!F58</f>
        <v>-491103.27863764483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75">
        <f>SUM(F28:F32)</f>
        <v>140926.16221009108</v>
      </c>
    </row>
    <row r="27" spans="1:12" ht="13.2" customHeight="1" x14ac:dyDescent="0.25">
      <c r="A27" s="63"/>
      <c r="B27" s="64"/>
      <c r="C27" s="64"/>
      <c r="D27" s="64"/>
      <c r="E27" s="65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нар'!W215</f>
        <v>20366.020931745854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нар'!X215</f>
        <v>6259.6168912889016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нар'!Y215</f>
        <v>2205.3639000000003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нар'!AV215+'[2]УК ВР декабрь нар'!BN215</f>
        <v>16945.560000000001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нар'!AY215</f>
        <v>95149.600487056305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75">
        <f>SUM(F35:F39)+31914.48</f>
        <v>273038.33020237827</v>
      </c>
    </row>
    <row r="34" spans="1:12" ht="13.2" customHeight="1" x14ac:dyDescent="0.25">
      <c r="A34" s="63"/>
      <c r="B34" s="64"/>
      <c r="C34" s="64"/>
      <c r="D34" s="64"/>
      <c r="E34" s="65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нар'!CN215+'[2]УК ВР декабрь нар'!DU215</f>
        <v>93140.300169376307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нар'!CO215+'[2]УК ВР декабрь нар'!DV215</f>
        <v>28678.87918443016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нар'!CP215+'[2]УК ВР декабрь нар'!DW215</f>
        <v>22705.7526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нар'!BM215+'[2]УК ВР декабрь нар'!DB215+'[2]УК ВР декабрь нар'!EL215</f>
        <v>4902.8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нар'!DG215+'[2]УК ВР декабрь нар'!EQ215</f>
        <v>91696.118248571831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163094.75754207559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нар'!FB215+'[2]УК ВР декабрь нар'!FX215</f>
        <v>84799.023697331038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нар'!FC215+'[2]УК ВР декабрь нар'!FY215</f>
        <v>25799.628026230032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нар'!FD215+'[2]УК ВР декабрь нар'!FZ215</f>
        <v>1107.6588000000002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нар'!GG215+'[2]УК ВР декабрь нар'!FL215+'[2]УК ВР декабрь нар'!AK215</f>
        <v>1210.2911999999999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нар'!FS215+'[2]УК ВР декабрь нар'!GL215</f>
        <v>50178.155818514497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1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577059.24995454494</v>
      </c>
      <c r="K51" s="19"/>
    </row>
    <row r="52" spans="1:15" ht="15.6" x14ac:dyDescent="0.3">
      <c r="A52" s="32" t="s">
        <v>66</v>
      </c>
      <c r="B52" s="34"/>
      <c r="C52" s="34"/>
      <c r="D52" s="34"/>
      <c r="E52" s="34"/>
      <c r="F52" s="26">
        <f>F53+F54+F55</f>
        <v>132058.42000000001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60489.9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71568.52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89" t="s">
        <v>67</v>
      </c>
      <c r="B56" s="89"/>
      <c r="C56" s="89"/>
      <c r="D56" s="89"/>
      <c r="E56" s="89"/>
      <c r="F56" s="26">
        <f>F51+F52</f>
        <v>709117.66995454498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680565.35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681076.26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-519655.59859218984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6" sqref="G1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69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'Елецкая 8'!A2:G2</f>
        <v>перед собственниками дома по адресу: ул. Елецкая 8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8'!G6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'Елецкая 8'!G8</f>
        <v>задолженность с нарастающим итогом с - 01.03.2010г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221933.45</v>
      </c>
      <c r="F9" s="16">
        <f t="shared" ref="F9:G9" si="0">SUM(F10:F15)</f>
        <v>299254.33999999997</v>
      </c>
      <c r="G9" s="16">
        <f t="shared" si="0"/>
        <v>572173.57000000007</v>
      </c>
    </row>
    <row r="10" spans="1:7" ht="15.6" x14ac:dyDescent="0.3">
      <c r="A10" s="48" t="s">
        <v>9</v>
      </c>
      <c r="B10" s="49"/>
      <c r="C10" s="49"/>
      <c r="D10" s="50"/>
      <c r="E10" s="17">
        <v>0</v>
      </c>
      <c r="F10" s="17">
        <v>36998.720000000001</v>
      </c>
      <c r="G10" s="18">
        <v>115429.39</v>
      </c>
    </row>
    <row r="11" spans="1:7" ht="15.6" x14ac:dyDescent="0.3">
      <c r="A11" s="48" t="s">
        <v>10</v>
      </c>
      <c r="B11" s="49"/>
      <c r="C11" s="49"/>
      <c r="D11" s="50"/>
      <c r="E11" s="17">
        <v>-5013.17</v>
      </c>
      <c r="F11" s="17">
        <v>23433.439999999999</v>
      </c>
      <c r="G11" s="18">
        <v>196602.22</v>
      </c>
    </row>
    <row r="12" spans="1:7" ht="15.6" x14ac:dyDescent="0.3">
      <c r="A12" s="48" t="s">
        <v>11</v>
      </c>
      <c r="B12" s="49"/>
      <c r="C12" s="49"/>
      <c r="D12" s="50"/>
      <c r="E12" s="17">
        <v>109038.51</v>
      </c>
      <c r="F12" s="17">
        <v>106160.16</v>
      </c>
      <c r="G12" s="18">
        <v>70769.2</v>
      </c>
    </row>
    <row r="13" spans="1:7" ht="15.6" x14ac:dyDescent="0.3">
      <c r="A13" s="48" t="s">
        <v>12</v>
      </c>
      <c r="B13" s="49"/>
      <c r="C13" s="49"/>
      <c r="D13" s="50"/>
      <c r="E13" s="17">
        <v>119196.11</v>
      </c>
      <c r="F13" s="17">
        <v>117683.66</v>
      </c>
      <c r="G13" s="18">
        <v>66783.87</v>
      </c>
    </row>
    <row r="14" spans="1:7" ht="15.6" x14ac:dyDescent="0.3">
      <c r="A14" s="58" t="s">
        <v>13</v>
      </c>
      <c r="B14" s="58"/>
      <c r="C14" s="58"/>
      <c r="D14" s="58"/>
      <c r="E14" s="17">
        <v>-138.80000000000001</v>
      </c>
      <c r="F14" s="17">
        <v>14374.32</v>
      </c>
      <c r="G14" s="18">
        <v>113640.63</v>
      </c>
    </row>
    <row r="15" spans="1:7" ht="15.6" x14ac:dyDescent="0.3">
      <c r="A15" s="48" t="s">
        <v>68</v>
      </c>
      <c r="B15" s="49"/>
      <c r="C15" s="49"/>
      <c r="D15" s="50"/>
      <c r="E15" s="17">
        <v>-1149.2</v>
      </c>
      <c r="F15" s="17">
        <v>604.04</v>
      </c>
      <c r="G15" s="18">
        <v>8948.26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732809.52</v>
      </c>
      <c r="F16" s="16">
        <f>SUM(F17:F20)</f>
        <v>704620.7</v>
      </c>
      <c r="G16" s="16">
        <f>SUM(G17:G20)</f>
        <v>222970.59</v>
      </c>
    </row>
    <row r="17" spans="1:12" ht="15.6" x14ac:dyDescent="0.3">
      <c r="A17" s="94" t="s">
        <v>43</v>
      </c>
      <c r="B17" s="95"/>
      <c r="C17" s="95"/>
      <c r="D17" s="96"/>
      <c r="E17" s="17">
        <v>676503.12</v>
      </c>
      <c r="F17" s="17">
        <v>653138.16</v>
      </c>
      <c r="G17" s="18">
        <v>208671.71</v>
      </c>
    </row>
    <row r="18" spans="1:12" ht="15.6" x14ac:dyDescent="0.3">
      <c r="A18" s="58" t="s">
        <v>55</v>
      </c>
      <c r="B18" s="58"/>
      <c r="C18" s="58"/>
      <c r="D18" s="58"/>
      <c r="E18" s="17">
        <v>2854.06</v>
      </c>
      <c r="F18" s="17">
        <v>2600.69</v>
      </c>
      <c r="G18" s="18">
        <v>733.06</v>
      </c>
    </row>
    <row r="19" spans="1:12" ht="15.6" x14ac:dyDescent="0.3">
      <c r="A19" s="58" t="s">
        <v>56</v>
      </c>
      <c r="B19" s="58"/>
      <c r="C19" s="58"/>
      <c r="D19" s="58"/>
      <c r="E19" s="17"/>
      <c r="F19" s="17"/>
      <c r="G19" s="18"/>
    </row>
    <row r="20" spans="1:12" ht="15.6" x14ac:dyDescent="0.3">
      <c r="A20" s="58" t="s">
        <v>57</v>
      </c>
      <c r="B20" s="58"/>
      <c r="C20" s="58"/>
      <c r="D20" s="58"/>
      <c r="E20" s="17">
        <v>53452.34</v>
      </c>
      <c r="F20" s="17">
        <v>48881.85</v>
      </c>
      <c r="G20" s="18">
        <v>13565.82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71</v>
      </c>
      <c r="B25" s="59"/>
      <c r="C25" s="59"/>
      <c r="D25" s="59"/>
      <c r="E25" s="59"/>
      <c r="F25" s="38">
        <f>'Елецкая 8(2019)'!F59</f>
        <v>-519655.59859218984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75">
        <f>SUM(F28:F32)</f>
        <v>145776.26143839303</v>
      </c>
    </row>
    <row r="27" spans="1:12" ht="69.599999999999994" customHeight="1" x14ac:dyDescent="0.25">
      <c r="A27" s="63"/>
      <c r="B27" s="64"/>
      <c r="C27" s="64"/>
      <c r="D27" s="64"/>
      <c r="E27" s="65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нар'!W215</f>
        <v>19904.226490988738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нар'!X215</f>
        <v>5028.0743331135609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нар'!Y215</f>
        <v>26524.096499999996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нар'!AA215+'[3]УК ВР декабрь нар'!AB215+'[3]УК ВР декабрь нар'!AC215+'[3]УК ВР декабрь нар'!AD215+'[3]УК ВР декабрь нар'!AE215+'[3]УК ВР декабрь нар'!AF215+'[3]УК ВР декабрь нар'!AG215+'[3]УК ВР декабрь нар'!AH215+'[3]УК ВР декабрь нар'!AJ215+'[3]УК ВР декабрь нар'!AL215+'[3]УК ВР декабрь нар'!AN215+'[3]УК ВР декабрь нар'!AO215+'[3]УК ВР декабрь нар'!AP215+'[3]УК ВР декабрь нар'!AQ215+'[3]УК ВР декабрь нар'!AR215+'[3]УК ВР декабрь нар'!AT215</f>
        <v>9053.7000000000007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нар'!AY215</f>
        <v>85266.164114290732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75">
        <f>SUM(F35:F39)+27638.8</f>
        <v>205528.33102992456</v>
      </c>
    </row>
    <row r="34" spans="1:12" ht="91.8" customHeight="1" x14ac:dyDescent="0.25">
      <c r="A34" s="63"/>
      <c r="B34" s="64"/>
      <c r="C34" s="64"/>
      <c r="D34" s="64"/>
      <c r="E34" s="65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нар'!CN215+'[3]УК ВР декабрь нар'!DU215</f>
        <v>76880.211283954937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нар'!CO215+'[3]УК ВР декабрь нар'!DV215</f>
        <v>18491.10143157866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нар'!CP215+'[3]УК ВР декабрь нар'!DW215</f>
        <v>9454.1434000000008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нар'!AI215+'[3]УК ВР декабрь нар'!AJ215+'[3]УК ВР декабрь нар'!AS215+'[3]УК ВР декабрь нар'!BC215+'[3]УК ВР декабрь нар'!DB215+'[3]УК ВР декабрь нар'!EK215+'[3]УК ВР декабрь нар'!AM215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нар'!DF215+'[3]УК ВР декабрь нар'!EP215</f>
        <v>73064.074914390992</v>
      </c>
    </row>
    <row r="40" spans="1:12" ht="70.8" customHeight="1" x14ac:dyDescent="0.3">
      <c r="A40" s="83" t="s">
        <v>74</v>
      </c>
      <c r="B40" s="84"/>
      <c r="C40" s="84"/>
      <c r="D40" s="84"/>
      <c r="E40" s="85"/>
      <c r="F40" s="26">
        <f>SUM(F41:F49)</f>
        <v>123602.61447730206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нар'!FB215+'[3]УК ВР декабрь нар'!FX215</f>
        <v>65272.232911833256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нар'!FC215+'[3]УК ВР декабрь нар'!FY215</f>
        <v>17773.978249324064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нар'!FD215+'[3]УК ВР декабрь нар'!FZ215</f>
        <v>1627.1550000000002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нар'!GG215+'[3]УК ВР декабрь нар'!FL215+'[3]УК ВР декабрь нар'!BB215+'[3]УК ВР декабрь нар'!AK215</f>
        <v>1210.2911999999999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нар'!FS215+'[3]УК ВР декабрь нар'!GL215</f>
        <v>37718.957116144746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1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474907.20694561966</v>
      </c>
      <c r="K51" s="19"/>
    </row>
    <row r="52" spans="1:15" ht="15.6" x14ac:dyDescent="0.3">
      <c r="A52" s="32" t="s">
        <v>66</v>
      </c>
      <c r="B52" s="40"/>
      <c r="C52" s="40"/>
      <c r="D52" s="40"/>
      <c r="E52" s="40"/>
      <c r="F52" s="26">
        <f>F53+F54+F55</f>
        <v>97579.209999999992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25765.43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71813.78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89" t="s">
        <v>67</v>
      </c>
      <c r="B56" s="89"/>
      <c r="C56" s="89"/>
      <c r="D56" s="89"/>
      <c r="E56" s="89"/>
      <c r="F56" s="26">
        <f>F51+F52</f>
        <v>572486.41694561963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676503.12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653138.16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-415638.89553780947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76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'Елецкая 8'!A2:G2</f>
        <v>перед собственниками дома по адресу: ул. Елецкая 8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1" t="str">
        <f>'Елецкая 8'!G6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'Елецкая 8'!G8</f>
        <v>задолженность с нарастающим итогом с - 01.03.2010г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-6667.3700000000008</v>
      </c>
      <c r="F9" s="16">
        <f t="shared" ref="F9:G9" si="0">SUM(F10:F15)</f>
        <v>117858.06</v>
      </c>
      <c r="G9" s="16">
        <f t="shared" si="0"/>
        <v>447648.14</v>
      </c>
    </row>
    <row r="10" spans="1:7" ht="15.6" x14ac:dyDescent="0.3">
      <c r="A10" s="48" t="s">
        <v>9</v>
      </c>
      <c r="B10" s="49"/>
      <c r="C10" s="49"/>
      <c r="D10" s="50"/>
      <c r="E10" s="17">
        <v>0</v>
      </c>
      <c r="F10" s="17">
        <v>35549.589999999997</v>
      </c>
      <c r="G10" s="18">
        <v>79879.8</v>
      </c>
    </row>
    <row r="11" spans="1:7" ht="15.6" x14ac:dyDescent="0.3">
      <c r="A11" s="48" t="s">
        <v>10</v>
      </c>
      <c r="B11" s="49"/>
      <c r="C11" s="49"/>
      <c r="D11" s="50"/>
      <c r="E11" s="17">
        <v>36.89</v>
      </c>
      <c r="F11" s="17">
        <v>29556.94</v>
      </c>
      <c r="G11" s="18">
        <v>167082.17000000001</v>
      </c>
    </row>
    <row r="12" spans="1:7" ht="15.6" x14ac:dyDescent="0.3">
      <c r="A12" s="48" t="s">
        <v>11</v>
      </c>
      <c r="B12" s="49"/>
      <c r="C12" s="49"/>
      <c r="D12" s="50"/>
      <c r="E12" s="17">
        <v>-3482.51</v>
      </c>
      <c r="F12" s="17">
        <v>15112.04</v>
      </c>
      <c r="G12" s="18">
        <v>52174.65</v>
      </c>
    </row>
    <row r="13" spans="1:7" ht="15.6" x14ac:dyDescent="0.3">
      <c r="A13" s="48" t="s">
        <v>12</v>
      </c>
      <c r="B13" s="49"/>
      <c r="C13" s="49"/>
      <c r="D13" s="50"/>
      <c r="E13" s="17">
        <v>-3221.75</v>
      </c>
      <c r="F13" s="17">
        <v>15834.96</v>
      </c>
      <c r="G13" s="18">
        <v>47727.16</v>
      </c>
    </row>
    <row r="14" spans="1:7" ht="15.6" x14ac:dyDescent="0.3">
      <c r="A14" s="58" t="s">
        <v>13</v>
      </c>
      <c r="B14" s="58"/>
      <c r="C14" s="58"/>
      <c r="D14" s="58"/>
      <c r="E14" s="17">
        <v>0</v>
      </c>
      <c r="F14" s="17">
        <v>20252.64</v>
      </c>
      <c r="G14" s="18">
        <v>93387.99</v>
      </c>
    </row>
    <row r="15" spans="1:7" ht="15.6" x14ac:dyDescent="0.3">
      <c r="A15" s="48" t="s">
        <v>68</v>
      </c>
      <c r="B15" s="49"/>
      <c r="C15" s="49"/>
      <c r="D15" s="50"/>
      <c r="E15" s="17">
        <v>0</v>
      </c>
      <c r="F15" s="17">
        <v>1551.89</v>
      </c>
      <c r="G15" s="18">
        <v>7396.37</v>
      </c>
    </row>
    <row r="16" spans="1:7" ht="15.6" hidden="1" x14ac:dyDescent="0.3">
      <c r="A16" s="66" t="s">
        <v>41</v>
      </c>
      <c r="B16" s="67"/>
      <c r="C16" s="67"/>
      <c r="D16" s="68"/>
      <c r="E16" s="16">
        <f>SUM(E17:E20)</f>
        <v>883258.95999999985</v>
      </c>
      <c r="F16" s="16">
        <f t="shared" ref="F16:G16" si="1">SUM(F17:F20)</f>
        <v>920682.03000000026</v>
      </c>
      <c r="G16" s="16">
        <f t="shared" si="1"/>
        <v>205197.62999999995</v>
      </c>
    </row>
    <row r="17" spans="1:12" ht="36.6" customHeight="1" x14ac:dyDescent="0.3">
      <c r="A17" s="94" t="s">
        <v>43</v>
      </c>
      <c r="B17" s="95"/>
      <c r="C17" s="95"/>
      <c r="D17" s="96"/>
      <c r="E17" s="17">
        <v>820339.73999999976</v>
      </c>
      <c r="F17" s="17">
        <v>855933.09000000032</v>
      </c>
      <c r="G17" s="18">
        <v>192728.46999999997</v>
      </c>
    </row>
    <row r="18" spans="1:12" ht="15.6" x14ac:dyDescent="0.3">
      <c r="A18" s="58" t="s">
        <v>55</v>
      </c>
      <c r="B18" s="58"/>
      <c r="C18" s="58"/>
      <c r="D18" s="58"/>
      <c r="E18" s="17">
        <v>3269.43</v>
      </c>
      <c r="F18" s="17">
        <v>3347.44</v>
      </c>
      <c r="G18" s="18">
        <v>655.04999999999995</v>
      </c>
    </row>
    <row r="19" spans="1:12" ht="15.6" x14ac:dyDescent="0.3">
      <c r="A19" s="58" t="s">
        <v>56</v>
      </c>
      <c r="B19" s="58"/>
      <c r="C19" s="58"/>
      <c r="D19" s="58"/>
      <c r="E19" s="17">
        <v>2058.52</v>
      </c>
      <c r="F19" s="17">
        <v>1427.71</v>
      </c>
      <c r="G19" s="18">
        <v>630.80999999999995</v>
      </c>
    </row>
    <row r="20" spans="1:12" ht="15.6" x14ac:dyDescent="0.3">
      <c r="A20" s="58" t="s">
        <v>57</v>
      </c>
      <c r="B20" s="58"/>
      <c r="C20" s="58"/>
      <c r="D20" s="58"/>
      <c r="E20" s="17">
        <v>57591.27</v>
      </c>
      <c r="F20" s="17">
        <v>59973.79</v>
      </c>
      <c r="G20" s="18">
        <v>11183.3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77</v>
      </c>
      <c r="B25" s="59"/>
      <c r="C25" s="59"/>
      <c r="D25" s="59"/>
      <c r="E25" s="59"/>
      <c r="F25" s="38">
        <f>'Елецкая 8(2020)'!F59</f>
        <v>-415638.89553780947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75">
        <f>SUM(F28:F32)</f>
        <v>308941.01374666317</v>
      </c>
    </row>
    <row r="27" spans="1:12" ht="69.599999999999994" customHeight="1" x14ac:dyDescent="0.25">
      <c r="A27" s="63"/>
      <c r="B27" s="64"/>
      <c r="C27" s="64"/>
      <c r="D27" s="64"/>
      <c r="E27" s="65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'[4]УК ВР декабрь нар'!W215</f>
        <v>37826.973022388935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'[4]УК ВР декабрь нар'!X215</f>
        <v>9010.8471925172671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'[4]УК ВР декабрь нар'!Y215+'[4]УК ВР декабрь нар'!Z215+'[4]УК ВР декабрь нар'!DX215</f>
        <v>16980.8066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'[4]УК ВР декабрь нар'!AV215+'[4]УК ВР декабрь нар'!BM215+'[4]УК ВР декабрь нар'!BN215+'[4]УК ВР декабрь нар'!BO215+'[4]УК ВР декабрь нар'!BP215+'[4]УК ВР декабрь нар'!EG215+'[4]УК ВР декабрь нар'!EH215+'[4]УК ВР декабрь нар'!EI215+'[4]УК ВР декабрь нар'!EJ215</f>
        <v>91104.53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'[4]УК ВР декабрь нар'!AY215</f>
        <v>154017.85693175698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75">
        <f>SUM(F35:F39)+55487</f>
        <v>270832.04123579914</v>
      </c>
    </row>
    <row r="34" spans="1:12" ht="91.8" customHeight="1" x14ac:dyDescent="0.25">
      <c r="A34" s="63"/>
      <c r="B34" s="64"/>
      <c r="C34" s="64"/>
      <c r="D34" s="64"/>
      <c r="E34" s="65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'[4]УК ВР декабрь нар'!CN215+'[4]УК ВР декабрь нар'!DU215</f>
        <v>103069.58653144621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'[4]УК ВР декабрь нар'!CO215+'[4]УК ВР декабрь нар'!DV215</f>
        <v>22002.056964911502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'[4]УК ВР декабрь нар'!CP215+'[4]УК ВР декабрь нар'!DL215+'[4]УК ВР декабрь нар'!DP215+'[4]УК ВР декабрь нар'!DT215</f>
        <v>26847.234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'[4]УК ВР декабрь нар'!DB215+'[4]УК ВР декабрь нар'!DY215+'[4]УК ВР декабрь нар'!DZ215+'[4]УК ВР декабрь нар'!EA215+'[4]УК ВР декабрь нар'!EB215+'[4]УК ВР декабрь нар'!EC215+'[4]УК ВР декабрь нар'!ED215+'[4]УК ВР декабрь нар'!EE215+'[4]УК ВР декабрь нар'!EF215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нар'!DG215+'[4]УК ВР декабрь нар'!EP215</f>
        <v>63426.163739441414</v>
      </c>
    </row>
    <row r="40" spans="1:12" ht="70.8" customHeight="1" x14ac:dyDescent="0.3">
      <c r="A40" s="83" t="s">
        <v>74</v>
      </c>
      <c r="B40" s="84"/>
      <c r="C40" s="84"/>
      <c r="D40" s="84"/>
      <c r="E40" s="85"/>
      <c r="F40" s="26">
        <f>SUM(F41:F49)</f>
        <v>223357.26909999998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'[4]УК ВР декабрь нар'!$EU215+'[4]УК ВР декабрь нар'!FV215+'[4]УК ВР декабрь нар'!EY215</f>
        <v>216706.99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/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'[4]УК ВР декабрь нар'!EW215+'[4]УК ВР декабрь нар'!FA215+'[4]УК ВР декабрь нар'!FZ215</f>
        <v>3364.7246999999998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'[4]УК ВР декабрь нар'!FL215+'[4]УК ВР декабрь нар'!GG215</f>
        <v>3285.5543999999995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нар'!FS215+'[4]УК ВР декабрь нар'!GL215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1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803130.32408246235</v>
      </c>
      <c r="G51" s="19"/>
      <c r="K51" s="19"/>
    </row>
    <row r="52" spans="1:15" ht="15.6" x14ac:dyDescent="0.3">
      <c r="A52" s="32" t="s">
        <v>66</v>
      </c>
      <c r="B52" s="41"/>
      <c r="C52" s="41"/>
      <c r="D52" s="41"/>
      <c r="E52" s="41"/>
      <c r="F52" s="26">
        <f>F53+F54+F55</f>
        <v>94990.63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19650.18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75340.45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89" t="s">
        <v>67</v>
      </c>
      <c r="B56" s="89"/>
      <c r="C56" s="89"/>
      <c r="D56" s="89"/>
      <c r="E56" s="89"/>
      <c r="F56" s="26">
        <f>F51+F52</f>
        <v>898120.95408246235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820339.73999999976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855933.09000000032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-493420.10962027207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8</vt:lpstr>
      <vt:lpstr>Елецкая 8(2019)</vt:lpstr>
      <vt:lpstr>Елецкая 8(2020)</vt:lpstr>
      <vt:lpstr>Елецкая 8(2021)</vt:lpstr>
      <vt:lpstr>'Елецкая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2018-04-04T06:17:12Z</cp:lastPrinted>
  <dcterms:created xsi:type="dcterms:W3CDTF">2013-05-24T09:13:10Z</dcterms:created>
  <dcterms:modified xsi:type="dcterms:W3CDTF">2022-04-11T13:27:25Z</dcterms:modified>
</cp:coreProperties>
</file>